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ida_solaas_baerum_kommune_no/Documents/Vinterberedskap hovedveiavtale/Vinterberedskap anskaffelse og kontrakt 2026/"/>
    </mc:Choice>
  </mc:AlternateContent>
  <xr:revisionPtr revIDLastSave="156" documentId="13_ncr:1_{39887CE4-66D2-437B-81D9-92DAB52B8943}" xr6:coauthVersionLast="47" xr6:coauthVersionMax="47" xr10:uidLastSave="{EC634D83-2FBC-44C2-BC2A-7B897C235582}"/>
  <bookViews>
    <workbookView xWindow="25320" yWindow="1980" windowWidth="25965" windowHeight="18345" xr2:uid="{13C846C1-D1BE-48E4-9E9C-4118E1BF0212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" l="1"/>
  <c r="G51" i="1"/>
  <c r="G48" i="1"/>
  <c r="G43" i="1"/>
  <c r="G42" i="1"/>
  <c r="G41" i="1"/>
  <c r="G40" i="1"/>
  <c r="G39" i="1"/>
  <c r="G38" i="1"/>
  <c r="G37" i="1"/>
  <c r="G33" i="1"/>
  <c r="G32" i="1"/>
  <c r="G31" i="1"/>
  <c r="G30" i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27" i="1"/>
  <c r="G27" i="1" s="1"/>
  <c r="G17" i="1"/>
  <c r="G44" i="1" l="1"/>
  <c r="G54" i="1" s="1"/>
</calcChain>
</file>

<file path=xl/sharedStrings.xml><?xml version="1.0" encoding="utf-8"?>
<sst xmlns="http://schemas.openxmlformats.org/spreadsheetml/2006/main" count="97" uniqueCount="81">
  <si>
    <t>VEDLEGG 2 PRISSKJEMA</t>
  </si>
  <si>
    <t xml:space="preserve">Leverandørens navn: </t>
  </si>
  <si>
    <t>Post</t>
  </si>
  <si>
    <t>Tjeneste</t>
  </si>
  <si>
    <t>Enhet</t>
  </si>
  <si>
    <t>Pris</t>
  </si>
  <si>
    <t>Sum enhet x pris</t>
  </si>
  <si>
    <t>Totalsum</t>
  </si>
  <si>
    <t>Beredskap</t>
  </si>
  <si>
    <t>1.1</t>
  </si>
  <si>
    <t>sesong</t>
  </si>
  <si>
    <t>Snøbrøyting og strøing</t>
  </si>
  <si>
    <t>Pris per km</t>
  </si>
  <si>
    <t>Estimert antall utkall per sesong*</t>
  </si>
  <si>
    <t>1.2</t>
  </si>
  <si>
    <t>1.3</t>
  </si>
  <si>
    <t>1.4</t>
  </si>
  <si>
    <t>1.5</t>
  </si>
  <si>
    <t>1.6</t>
  </si>
  <si>
    <t>Pris per gang strøing rode 1</t>
  </si>
  <si>
    <t>1.7</t>
  </si>
  <si>
    <t>Pris per gang strøing rode 2</t>
  </si>
  <si>
    <t>1.8</t>
  </si>
  <si>
    <t>Pris per gang strøing rode 3</t>
  </si>
  <si>
    <t>1.9</t>
  </si>
  <si>
    <t>Pris per gang strøing rode 4</t>
  </si>
  <si>
    <t>Salting og brøying</t>
  </si>
  <si>
    <t>Pris per time</t>
  </si>
  <si>
    <t>Estimert antall timer per sesong*</t>
  </si>
  <si>
    <t>2.1</t>
  </si>
  <si>
    <t>time</t>
  </si>
  <si>
    <t>2.2</t>
  </si>
  <si>
    <t>2.3</t>
  </si>
  <si>
    <t>2.4</t>
  </si>
  <si>
    <t>3.1</t>
  </si>
  <si>
    <t>Pris per enhet</t>
  </si>
  <si>
    <t>4.1</t>
  </si>
  <si>
    <t>Pris per leskur brøytet</t>
  </si>
  <si>
    <t>leskur</t>
  </si>
  <si>
    <t>Pris per time for strøing</t>
  </si>
  <si>
    <t>Pris per time for ekstra mannskaper (per person)</t>
  </si>
  <si>
    <r>
      <t>Pris per time for lastebil med fører, min. 20</t>
    </r>
    <r>
      <rPr>
        <sz val="11"/>
        <color theme="1"/>
        <rFont val="Arial"/>
        <family val="2"/>
      </rPr>
      <t>³</t>
    </r>
    <r>
      <rPr>
        <sz val="11"/>
        <color theme="1"/>
        <rFont val="Calibri"/>
        <family val="2"/>
        <scheme val="minor"/>
      </rPr>
      <t xml:space="preserve"> lastekapasitet</t>
    </r>
  </si>
  <si>
    <t>Pris per time for hjullaster med fører og redskap, min. 7,5 tonn</t>
  </si>
  <si>
    <t>Pris per time for gravemaskin med fører, min. 7,5 tonn</t>
  </si>
  <si>
    <t>Pris per time for utsetting/innhenting av brøytestikker</t>
  </si>
  <si>
    <t>Estimert antall enhet per sesong*</t>
  </si>
  <si>
    <t>Diverse driftsoppgaver</t>
  </si>
  <si>
    <t>Pris per utkall (roderunde)</t>
  </si>
  <si>
    <t>Pris per km per gang brøyting (inklusive fresing) rode 1</t>
  </si>
  <si>
    <t>Pris per km per gang brøyting (inklusive fresing) rode 2</t>
  </si>
  <si>
    <t>Pris per km per gang brøyting (inklusive fresing) rode 3</t>
  </si>
  <si>
    <t>Pris per km per gang brøyting (inklusive fresing) rode 4</t>
  </si>
  <si>
    <t>Rodelengde (km)</t>
  </si>
  <si>
    <t>Evalueringssum:</t>
  </si>
  <si>
    <t>Estimert antall enheter per sesong</t>
  </si>
  <si>
    <t>Leskur</t>
  </si>
  <si>
    <t>Time</t>
  </si>
  <si>
    <t>Beredskap, administrasjon, og øvrige kostnader som ikke er spesifisert i andre prisposter, for alle kontraktens oppgaver</t>
  </si>
  <si>
    <t>Pris per time for brøyting og fresing</t>
  </si>
  <si>
    <t>Pris per time brøyting og fresing ifb. veihøvling</t>
  </si>
  <si>
    <t>3.3</t>
  </si>
  <si>
    <t>Opsjoner</t>
  </si>
  <si>
    <t>Opsjon 1  - Snørydding rundt leskur</t>
  </si>
  <si>
    <t>Opsjon 2 - Veihøvling</t>
  </si>
  <si>
    <t>Antall timer per sesong (kun for evaluering*)</t>
  </si>
  <si>
    <t>Totalverdi alle kontraktsår inklusive opsjoner</t>
  </si>
  <si>
    <t>Estimert mengde per sesong*</t>
  </si>
  <si>
    <t>Vinterberedskap for kommunale veier i Bærum kommune, saksnr. 26/9243, 26/9559</t>
  </si>
  <si>
    <t>Sum kontraktsverdi per år (hoveddel)</t>
  </si>
  <si>
    <t>Pris per time salting rode Vest</t>
  </si>
  <si>
    <t>Pris per time salting rode Øst</t>
  </si>
  <si>
    <t>Pris per time salting med brøyteskjær rode Vest</t>
  </si>
  <si>
    <t>Pris per time salting med brøyteskjær rode Øst</t>
  </si>
  <si>
    <t>3.2</t>
  </si>
  <si>
    <t>3.4</t>
  </si>
  <si>
    <t>3.5</t>
  </si>
  <si>
    <t>3.6</t>
  </si>
  <si>
    <t>3.7</t>
  </si>
  <si>
    <t>5.1</t>
  </si>
  <si>
    <t>5.2</t>
  </si>
  <si>
    <t>Pris per time veihøvling 14 tonns maskin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</si>
</sst>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&quot;kr&quot;* #,##0.00_);_(&quot;kr&quot;* \(#,##0.00\);_(&quot;kr&quot;* &quot;-&quot;??_);_(@_)"/>
    <numFmt numFmtId="165" formatCode="&quot;kr&quot;\ #,##0.00"/>
    <numFmt numFmtId="166" formatCode="_-[$kr-414]\ * #,##0.00_-;\-[$kr-414]\ * #,##0.00_-;_-[$kr-414]\ * &quot;-&quot;??_-;_-@_-"/>
    <numFmt numFmtId="167" formatCode="_ * #,##0.000_ ;_ * \-#,##0.0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>
        <bgColor theme="2" tint="-9.9978637043366805E-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7"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1" fillId="0" borderId="0" xfId="0" applyFont="1"/>
    <xf numFmtId="0" fontId="0" fillId="2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165" fontId="0" fillId="0" borderId="1" xfId="0" applyNumberFormat="1" applyBorder="1" applyAlignment="1">
      <alignment horizontal="right"/>
    </xf>
    <xf numFmtId="0" fontId="6" fillId="0" borderId="1" xfId="0" applyFont="1" applyBorder="1"/>
    <xf numFmtId="0" fontId="7" fillId="0" borderId="0" xfId="0" applyFont="1"/>
    <xf numFmtId="0" fontId="2" fillId="0" borderId="0" xfId="0" applyFont="1"/>
    <xf numFmtId="3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8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3" fillId="0" borderId="6" xfId="0" applyFont="1" applyBorder="1"/>
    <xf numFmtId="0" fontId="0" fillId="0" borderId="9" xfId="0" applyBorder="1"/>
    <xf numFmtId="165" fontId="0" fillId="0" borderId="0" xfId="0" applyNumberFormat="1"/>
    <xf numFmtId="0" fontId="2" fillId="0" borderId="7" xfId="0" applyFont="1" applyBorder="1"/>
    <xf numFmtId="3" fontId="0" fillId="0" borderId="0" xfId="0" applyNumberFormat="1" applyAlignment="1">
      <alignment horizontal="right"/>
    </xf>
    <xf numFmtId="164" fontId="0" fillId="3" borderId="1" xfId="1" applyFont="1" applyFill="1" applyBorder="1" applyAlignment="1">
      <alignment horizontal="right"/>
    </xf>
    <xf numFmtId="166" fontId="0" fillId="3" borderId="1" xfId="0" applyNumberFormat="1" applyFill="1" applyBorder="1" applyAlignment="1">
      <alignment horizontal="right"/>
    </xf>
    <xf numFmtId="0" fontId="0" fillId="5" borderId="1" xfId="0" applyFill="1" applyBorder="1"/>
    <xf numFmtId="164" fontId="0" fillId="4" borderId="1" xfId="1" applyFont="1" applyFill="1" applyBorder="1" applyAlignment="1">
      <alignment horizontal="right"/>
    </xf>
    <xf numFmtId="164" fontId="0" fillId="4" borderId="5" xfId="1" applyFont="1" applyFill="1" applyBorder="1" applyAlignment="1">
      <alignment horizontal="right"/>
    </xf>
    <xf numFmtId="164" fontId="2" fillId="4" borderId="8" xfId="1" applyFont="1" applyFill="1" applyBorder="1" applyAlignment="1">
      <alignment horizontal="right"/>
    </xf>
    <xf numFmtId="164" fontId="2" fillId="0" borderId="9" xfId="1" applyFont="1" applyBorder="1"/>
    <xf numFmtId="0" fontId="0" fillId="0" borderId="1" xfId="0" applyBorder="1" applyAlignment="1">
      <alignment wrapText="1"/>
    </xf>
    <xf numFmtId="164" fontId="2" fillId="0" borderId="0" xfId="1" applyFont="1" applyFill="1" applyBorder="1" applyAlignment="1">
      <alignment horizontal="right"/>
    </xf>
    <xf numFmtId="49" fontId="0" fillId="2" borderId="10" xfId="0" applyNumberFormat="1" applyFill="1" applyBorder="1" applyAlignment="1">
      <alignment horizontal="left"/>
    </xf>
    <xf numFmtId="0" fontId="0" fillId="2" borderId="10" xfId="0" applyFill="1" applyBorder="1"/>
    <xf numFmtId="165" fontId="0" fillId="2" borderId="10" xfId="0" applyNumberFormat="1" applyFill="1" applyBorder="1" applyAlignment="1">
      <alignment horizontal="left"/>
    </xf>
    <xf numFmtId="165" fontId="0" fillId="2" borderId="10" xfId="0" applyNumberFormat="1" applyFill="1" applyBorder="1" applyAlignment="1">
      <alignment horizontal="righ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6" fontId="0" fillId="3" borderId="5" xfId="0" applyNumberFormat="1" applyFill="1" applyBorder="1" applyAlignment="1">
      <alignment horizontal="right"/>
    </xf>
    <xf numFmtId="0" fontId="0" fillId="5" borderId="5" xfId="0" applyFill="1" applyBorder="1"/>
    <xf numFmtId="167" fontId="0" fillId="0" borderId="1" xfId="2" applyNumberFormat="1" applyFont="1" applyFill="1" applyBorder="1"/>
    <xf numFmtId="0" fontId="0" fillId="0" borderId="0" xfId="0" applyAlignment="1">
      <alignment wrapText="1"/>
    </xf>
    <xf numFmtId="3" fontId="0" fillId="0" borderId="5" xfId="0" applyNumberFormat="1" applyBorder="1" applyAlignment="1">
      <alignment horizontal="right"/>
    </xf>
  </cellXfs>
  <cellStyles count="3">
    <cellStyle name="Komma" xfId="2" builtinId="3"/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78080</xdr:colOff>
      <xdr:row>3</xdr:row>
      <xdr:rowOff>68627</xdr:rowOff>
    </xdr:from>
    <xdr:to>
      <xdr:col>6</xdr:col>
      <xdr:colOff>374650</xdr:colOff>
      <xdr:row>9</xdr:row>
      <xdr:rowOff>82550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2F708862-CE29-FAE0-78A1-D853294075D6}"/>
            </a:ext>
          </a:extLst>
        </xdr:cNvPr>
        <xdr:cNvSpPr txBox="1"/>
      </xdr:nvSpPr>
      <xdr:spPr>
        <a:xfrm>
          <a:off x="78080" y="760777"/>
          <a:ext cx="8957970" cy="11569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Leverandør skal fylle ut alle felter merket med gult. Alle priser oppgis ekskl. mva og inkl. alle andre avgifter og gebyrer. </a:t>
          </a:r>
          <a:r>
            <a:rPr lang="nb-NO" sz="1100" b="1">
              <a:solidFill>
                <a:sysClr val="windowText" lastClr="000000"/>
              </a:solidFill>
            </a:rPr>
            <a:t>Leverandør</a:t>
          </a:r>
          <a:r>
            <a:rPr lang="nb-NO" sz="1100" b="1" baseline="0">
              <a:solidFill>
                <a:sysClr val="windowText" lastClr="000000"/>
              </a:solidFill>
            </a:rPr>
            <a:t> må lese </a:t>
          </a:r>
          <a:r>
            <a:rPr lang="nb-NO" sz="1100" b="1">
              <a:solidFill>
                <a:sysClr val="windowText" lastClr="000000"/>
              </a:solidFill>
            </a:rPr>
            <a:t>vedlegg</a:t>
          </a:r>
          <a:r>
            <a:rPr lang="nb-NO" sz="1100" b="1" baseline="0">
              <a:solidFill>
                <a:sysClr val="windowText" lastClr="000000"/>
              </a:solidFill>
            </a:rPr>
            <a:t> 1 Kontraktbestemmelser, se særlig punkt 6 og punkt 19, for ytterligere detaljer om hvordan tilbudet skal prises. </a:t>
          </a:r>
          <a:endParaRPr lang="nb-NO" sz="1100" b="1">
            <a:solidFill>
              <a:sysClr val="windowText" lastClr="000000"/>
            </a:solidFill>
          </a:endParaRPr>
        </a:p>
        <a:p>
          <a:endParaRPr lang="nb-NO" sz="1100"/>
        </a:p>
        <a:p>
          <a:r>
            <a:rPr lang="nb-NO" sz="1100"/>
            <a:t>*Oppgitte</a:t>
          </a:r>
          <a:r>
            <a:rPr lang="nb-NO" sz="1100" baseline="0"/>
            <a:t> a</a:t>
          </a:r>
          <a:r>
            <a:rPr lang="nb-NO" sz="1100"/>
            <a:t>ntall</a:t>
          </a:r>
          <a:r>
            <a:rPr lang="nb-NO" sz="1100" baseline="0"/>
            <a:t> estimerte mengder per sesong (utkall/timer for brøyting, strøing, salting og tilleggsarbeider) er kun estimater og representerer ingen garanti for fremtidige mengder eller bestillinger.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5BB3-6E4B-44EC-A841-E1ABEC31BF79}">
  <sheetPr>
    <pageSetUpPr fitToPage="1"/>
  </sheetPr>
  <dimension ref="A1:I54"/>
  <sheetViews>
    <sheetView tabSelected="1" topLeftCell="A12" zoomScaleNormal="100" workbookViewId="0">
      <selection activeCell="E30" sqref="E30"/>
    </sheetView>
  </sheetViews>
  <sheetFormatPr baseColWidth="10" defaultColWidth="11.42578125" defaultRowHeight="15" x14ac:dyDescent="0.25"/>
  <cols>
    <col min="1" max="1" width="8.5703125" customWidth="1"/>
    <col min="2" max="2" width="54.85546875" customWidth="1"/>
    <col min="3" max="5" width="16.42578125" customWidth="1"/>
    <col min="6" max="6" width="17" customWidth="1"/>
    <col min="7" max="7" width="19.5703125" customWidth="1"/>
    <col min="8" max="8" width="18.28515625" customWidth="1"/>
  </cols>
  <sheetData>
    <row r="1" spans="1:7" ht="15.75" thickBot="1" x14ac:dyDescent="0.3"/>
    <row r="2" spans="1:7" ht="19.5" thickBot="1" x14ac:dyDescent="0.35">
      <c r="A2" s="21" t="s">
        <v>0</v>
      </c>
      <c r="B2" s="20"/>
      <c r="C2" s="20"/>
      <c r="D2" s="20"/>
      <c r="E2" s="20"/>
      <c r="F2" s="20"/>
      <c r="G2" s="22"/>
    </row>
    <row r="3" spans="1:7" ht="18.75" x14ac:dyDescent="0.3">
      <c r="A3" s="11" t="s">
        <v>67</v>
      </c>
      <c r="G3" s="4"/>
    </row>
    <row r="13" spans="1:7" x14ac:dyDescent="0.25">
      <c r="B13" s="12" t="s">
        <v>1</v>
      </c>
      <c r="C13" s="6"/>
      <c r="D13" s="7"/>
      <c r="E13" s="7"/>
      <c r="F13" s="7"/>
      <c r="G13" s="8"/>
    </row>
    <row r="15" spans="1:7" ht="30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15" t="s">
        <v>66</v>
      </c>
      <c r="G15" s="3" t="s">
        <v>7</v>
      </c>
    </row>
    <row r="16" spans="1:7" x14ac:dyDescent="0.25">
      <c r="A16" s="5"/>
      <c r="B16" s="5" t="s">
        <v>8</v>
      </c>
      <c r="C16" s="5"/>
      <c r="D16" s="5"/>
      <c r="E16" s="5"/>
      <c r="F16" s="5"/>
      <c r="G16" s="5"/>
    </row>
    <row r="17" spans="1:9" ht="30" x14ac:dyDescent="0.25">
      <c r="A17" s="1" t="s">
        <v>9</v>
      </c>
      <c r="B17" s="33" t="s">
        <v>57</v>
      </c>
      <c r="C17" s="2" t="s">
        <v>10</v>
      </c>
      <c r="D17" s="26">
        <v>0</v>
      </c>
      <c r="E17" s="28"/>
      <c r="F17" s="13">
        <v>1</v>
      </c>
      <c r="G17" s="29">
        <f>D17*F17</f>
        <v>0</v>
      </c>
    </row>
    <row r="18" spans="1:9" x14ac:dyDescent="0.25">
      <c r="A18" s="2"/>
      <c r="B18" s="2"/>
      <c r="C18" s="2"/>
      <c r="D18" s="2"/>
      <c r="E18" s="14"/>
      <c r="F18" s="2"/>
      <c r="G18" s="2"/>
    </row>
    <row r="19" spans="1:9" ht="45" x14ac:dyDescent="0.25">
      <c r="A19" s="16"/>
      <c r="B19" s="16" t="s">
        <v>11</v>
      </c>
      <c r="C19" s="16" t="s">
        <v>52</v>
      </c>
      <c r="D19" s="16" t="s">
        <v>12</v>
      </c>
      <c r="E19" s="16" t="s">
        <v>47</v>
      </c>
      <c r="F19" s="16" t="s">
        <v>13</v>
      </c>
      <c r="G19" s="16"/>
      <c r="H19" s="45"/>
    </row>
    <row r="20" spans="1:9" x14ac:dyDescent="0.25">
      <c r="A20" s="1" t="s">
        <v>14</v>
      </c>
      <c r="B20" s="2" t="s">
        <v>48</v>
      </c>
      <c r="C20" s="44">
        <v>20.059999999999999</v>
      </c>
      <c r="D20" s="27">
        <v>0</v>
      </c>
      <c r="E20" s="9">
        <f t="shared" ref="E20:E27" si="0">C20*D20</f>
        <v>0</v>
      </c>
      <c r="F20" s="2">
        <v>30</v>
      </c>
      <c r="G20" s="29">
        <f t="shared" ref="G20:G27" si="1">E20*F20</f>
        <v>0</v>
      </c>
      <c r="H20" s="4"/>
    </row>
    <row r="21" spans="1:9" x14ac:dyDescent="0.25">
      <c r="A21" s="1" t="s">
        <v>15</v>
      </c>
      <c r="B21" s="2" t="s">
        <v>49</v>
      </c>
      <c r="C21" s="44">
        <v>18.204000000000001</v>
      </c>
      <c r="D21" s="27">
        <v>0</v>
      </c>
      <c r="E21" s="9">
        <f t="shared" si="0"/>
        <v>0</v>
      </c>
      <c r="F21" s="2">
        <v>30</v>
      </c>
      <c r="G21" s="29">
        <f t="shared" si="1"/>
        <v>0</v>
      </c>
    </row>
    <row r="22" spans="1:9" x14ac:dyDescent="0.25">
      <c r="A22" s="1" t="s">
        <v>16</v>
      </c>
      <c r="B22" s="2" t="s">
        <v>50</v>
      </c>
      <c r="C22" s="44">
        <v>19.835000000000001</v>
      </c>
      <c r="D22" s="27">
        <v>0</v>
      </c>
      <c r="E22" s="9">
        <f t="shared" si="0"/>
        <v>0</v>
      </c>
      <c r="F22" s="2">
        <v>35</v>
      </c>
      <c r="G22" s="29">
        <f t="shared" si="1"/>
        <v>0</v>
      </c>
    </row>
    <row r="23" spans="1:9" x14ac:dyDescent="0.25">
      <c r="A23" s="1" t="s">
        <v>17</v>
      </c>
      <c r="B23" s="2" t="s">
        <v>51</v>
      </c>
      <c r="C23" s="44">
        <v>13.17</v>
      </c>
      <c r="D23" s="27">
        <v>0</v>
      </c>
      <c r="E23" s="9">
        <f t="shared" si="0"/>
        <v>0</v>
      </c>
      <c r="F23" s="2">
        <v>25</v>
      </c>
      <c r="G23" s="29">
        <f t="shared" si="1"/>
        <v>0</v>
      </c>
    </row>
    <row r="24" spans="1:9" x14ac:dyDescent="0.25">
      <c r="A24" s="1" t="s">
        <v>18</v>
      </c>
      <c r="B24" s="2" t="s">
        <v>19</v>
      </c>
      <c r="C24" s="44">
        <v>20.059999999999999</v>
      </c>
      <c r="D24" s="27">
        <v>0</v>
      </c>
      <c r="E24" s="9">
        <f t="shared" si="0"/>
        <v>0</v>
      </c>
      <c r="F24" s="2">
        <v>20</v>
      </c>
      <c r="G24" s="29">
        <f t="shared" si="1"/>
        <v>0</v>
      </c>
    </row>
    <row r="25" spans="1:9" x14ac:dyDescent="0.25">
      <c r="A25" s="1" t="s">
        <v>20</v>
      </c>
      <c r="B25" s="2" t="s">
        <v>21</v>
      </c>
      <c r="C25" s="44">
        <v>18.204000000000001</v>
      </c>
      <c r="D25" s="27">
        <v>0</v>
      </c>
      <c r="E25" s="9">
        <f t="shared" si="0"/>
        <v>0</v>
      </c>
      <c r="F25" s="2">
        <v>20</v>
      </c>
      <c r="G25" s="29">
        <f t="shared" si="1"/>
        <v>0</v>
      </c>
    </row>
    <row r="26" spans="1:9" x14ac:dyDescent="0.25">
      <c r="A26" s="1" t="s">
        <v>22</v>
      </c>
      <c r="B26" s="2" t="s">
        <v>23</v>
      </c>
      <c r="C26" s="44">
        <v>19.835000000000001</v>
      </c>
      <c r="D26" s="27">
        <v>0</v>
      </c>
      <c r="E26" s="9">
        <f t="shared" si="0"/>
        <v>0</v>
      </c>
      <c r="F26" s="2">
        <v>20</v>
      </c>
      <c r="G26" s="29">
        <f t="shared" si="1"/>
        <v>0</v>
      </c>
    </row>
    <row r="27" spans="1:9" x14ac:dyDescent="0.25">
      <c r="A27" s="1" t="s">
        <v>24</v>
      </c>
      <c r="B27" s="2" t="s">
        <v>25</v>
      </c>
      <c r="C27" s="44">
        <v>13.17</v>
      </c>
      <c r="D27" s="27">
        <v>0</v>
      </c>
      <c r="E27" s="9">
        <f t="shared" si="0"/>
        <v>0</v>
      </c>
      <c r="F27" s="2">
        <v>20</v>
      </c>
      <c r="G27" s="29">
        <f t="shared" si="1"/>
        <v>0</v>
      </c>
    </row>
    <row r="28" spans="1:9" x14ac:dyDescent="0.25">
      <c r="A28" s="1"/>
      <c r="B28" s="2"/>
      <c r="C28" s="10"/>
      <c r="D28" s="9"/>
      <c r="E28" s="17"/>
      <c r="F28" s="13"/>
      <c r="G28" s="9"/>
    </row>
    <row r="29" spans="1:9" ht="30" x14ac:dyDescent="0.25">
      <c r="A29" s="16"/>
      <c r="B29" s="16" t="s">
        <v>26</v>
      </c>
      <c r="C29" s="16" t="s">
        <v>56</v>
      </c>
      <c r="D29" s="16" t="s">
        <v>27</v>
      </c>
      <c r="E29" s="16"/>
      <c r="F29" s="16" t="s">
        <v>28</v>
      </c>
      <c r="G29" s="16"/>
    </row>
    <row r="30" spans="1:9" x14ac:dyDescent="0.25">
      <c r="A30" s="1" t="s">
        <v>29</v>
      </c>
      <c r="B30" s="2" t="s">
        <v>69</v>
      </c>
      <c r="C30" s="2" t="s">
        <v>30</v>
      </c>
      <c r="D30" s="27">
        <v>0</v>
      </c>
      <c r="E30" s="28"/>
      <c r="F30" s="2">
        <v>250</v>
      </c>
      <c r="G30" s="29">
        <f>D30*F30</f>
        <v>0</v>
      </c>
      <c r="H30" s="25"/>
    </row>
    <row r="31" spans="1:9" x14ac:dyDescent="0.25">
      <c r="A31" s="1" t="s">
        <v>31</v>
      </c>
      <c r="B31" s="2" t="s">
        <v>70</v>
      </c>
      <c r="C31" s="2" t="s">
        <v>30</v>
      </c>
      <c r="D31" s="27">
        <v>0</v>
      </c>
      <c r="E31" s="28"/>
      <c r="F31" s="2">
        <v>250</v>
      </c>
      <c r="G31" s="29">
        <f>D31*F31</f>
        <v>0</v>
      </c>
    </row>
    <row r="32" spans="1:9" x14ac:dyDescent="0.25">
      <c r="A32" s="1" t="s">
        <v>32</v>
      </c>
      <c r="B32" s="2" t="s">
        <v>71</v>
      </c>
      <c r="C32" s="2" t="s">
        <v>30</v>
      </c>
      <c r="D32" s="27">
        <v>0</v>
      </c>
      <c r="E32" s="28"/>
      <c r="F32" s="2">
        <v>250</v>
      </c>
      <c r="G32" s="29">
        <f>D32*F32</f>
        <v>0</v>
      </c>
      <c r="H32" s="4"/>
      <c r="I32" s="12"/>
    </row>
    <row r="33" spans="1:9" x14ac:dyDescent="0.25">
      <c r="A33" s="1" t="s">
        <v>33</v>
      </c>
      <c r="B33" s="2" t="s">
        <v>72</v>
      </c>
      <c r="C33" s="2" t="s">
        <v>30</v>
      </c>
      <c r="D33" s="27">
        <v>0</v>
      </c>
      <c r="E33" s="28"/>
      <c r="F33" s="2">
        <v>250</v>
      </c>
      <c r="G33" s="29">
        <f>D33*F33</f>
        <v>0</v>
      </c>
      <c r="H33" s="4"/>
    </row>
    <row r="34" spans="1:9" x14ac:dyDescent="0.25">
      <c r="A34" s="2"/>
      <c r="B34" s="2"/>
      <c r="C34" s="2"/>
      <c r="D34" s="2"/>
      <c r="E34" s="2"/>
      <c r="F34" s="2"/>
      <c r="G34" s="2"/>
    </row>
    <row r="35" spans="1:9" x14ac:dyDescent="0.25">
      <c r="A35" s="2"/>
      <c r="B35" s="2"/>
      <c r="C35" s="2"/>
      <c r="D35" s="2"/>
      <c r="E35" s="2"/>
      <c r="F35" s="2"/>
      <c r="G35" s="2"/>
    </row>
    <row r="36" spans="1:9" ht="45" x14ac:dyDescent="0.25">
      <c r="A36" s="16"/>
      <c r="B36" s="16" t="s">
        <v>46</v>
      </c>
      <c r="C36" s="16" t="s">
        <v>56</v>
      </c>
      <c r="D36" s="16" t="s">
        <v>27</v>
      </c>
      <c r="E36" s="16"/>
      <c r="F36" s="16" t="s">
        <v>45</v>
      </c>
      <c r="G36" s="18"/>
    </row>
    <row r="37" spans="1:9" x14ac:dyDescent="0.25">
      <c r="A37" s="1" t="s">
        <v>34</v>
      </c>
      <c r="B37" s="2" t="s">
        <v>58</v>
      </c>
      <c r="C37" s="2" t="s">
        <v>30</v>
      </c>
      <c r="D37" s="27">
        <v>0</v>
      </c>
      <c r="E37" s="28"/>
      <c r="F37" s="13">
        <v>200</v>
      </c>
      <c r="G37" s="29">
        <f t="shared" ref="G37:G43" si="2">D37*F37</f>
        <v>0</v>
      </c>
      <c r="H37" s="4"/>
    </row>
    <row r="38" spans="1:9" x14ac:dyDescent="0.25">
      <c r="A38" s="1" t="s">
        <v>73</v>
      </c>
      <c r="B38" s="2" t="s">
        <v>39</v>
      </c>
      <c r="C38" s="2" t="s">
        <v>30</v>
      </c>
      <c r="D38" s="27">
        <v>0</v>
      </c>
      <c r="E38" s="28"/>
      <c r="F38" s="13">
        <v>200</v>
      </c>
      <c r="G38" s="29">
        <f t="shared" si="2"/>
        <v>0</v>
      </c>
    </row>
    <row r="39" spans="1:9" x14ac:dyDescent="0.25">
      <c r="A39" s="1" t="s">
        <v>60</v>
      </c>
      <c r="B39" s="10" t="s">
        <v>40</v>
      </c>
      <c r="C39" s="2" t="s">
        <v>30</v>
      </c>
      <c r="D39" s="27">
        <v>0</v>
      </c>
      <c r="E39" s="28"/>
      <c r="F39" s="13">
        <v>20</v>
      </c>
      <c r="G39" s="29">
        <f t="shared" si="2"/>
        <v>0</v>
      </c>
    </row>
    <row r="40" spans="1:9" x14ac:dyDescent="0.25">
      <c r="A40" s="1" t="s">
        <v>74</v>
      </c>
      <c r="B40" s="2" t="s">
        <v>41</v>
      </c>
      <c r="C40" s="2" t="s">
        <v>30</v>
      </c>
      <c r="D40" s="27">
        <v>0</v>
      </c>
      <c r="E40" s="28"/>
      <c r="F40" s="13">
        <v>75</v>
      </c>
      <c r="G40" s="29">
        <f t="shared" si="2"/>
        <v>0</v>
      </c>
      <c r="H40" s="4"/>
    </row>
    <row r="41" spans="1:9" x14ac:dyDescent="0.25">
      <c r="A41" s="1" t="s">
        <v>75</v>
      </c>
      <c r="B41" s="2" t="s">
        <v>42</v>
      </c>
      <c r="C41" s="2" t="s">
        <v>30</v>
      </c>
      <c r="D41" s="27">
        <v>0</v>
      </c>
      <c r="E41" s="28"/>
      <c r="F41" s="13">
        <v>100</v>
      </c>
      <c r="G41" s="29">
        <f t="shared" si="2"/>
        <v>0</v>
      </c>
      <c r="H41" s="4"/>
    </row>
    <row r="42" spans="1:9" x14ac:dyDescent="0.25">
      <c r="A42" s="1" t="s">
        <v>76</v>
      </c>
      <c r="B42" s="2" t="s">
        <v>43</v>
      </c>
      <c r="C42" s="2" t="s">
        <v>30</v>
      </c>
      <c r="D42" s="27">
        <v>0</v>
      </c>
      <c r="E42" s="28"/>
      <c r="F42" s="13">
        <v>50</v>
      </c>
      <c r="G42" s="29">
        <f t="shared" si="2"/>
        <v>0</v>
      </c>
    </row>
    <row r="43" spans="1:9" ht="15.75" thickBot="1" x14ac:dyDescent="0.3">
      <c r="A43" s="1" t="s">
        <v>77</v>
      </c>
      <c r="B43" s="2" t="s">
        <v>44</v>
      </c>
      <c r="C43" s="2" t="s">
        <v>30</v>
      </c>
      <c r="D43" s="42">
        <v>0</v>
      </c>
      <c r="E43" s="43"/>
      <c r="F43" s="46">
        <v>40</v>
      </c>
      <c r="G43" s="30">
        <f t="shared" si="2"/>
        <v>0</v>
      </c>
      <c r="H43" s="23"/>
      <c r="I43" s="4"/>
    </row>
    <row r="44" spans="1:9" ht="15.75" thickBot="1" x14ac:dyDescent="0.3">
      <c r="C44" s="4"/>
      <c r="D44" s="19" t="s">
        <v>68</v>
      </c>
      <c r="E44" s="20"/>
      <c r="F44" s="20"/>
      <c r="G44" s="31">
        <f>SUM(G17:G43)</f>
        <v>0</v>
      </c>
      <c r="H44" s="23"/>
      <c r="I44" s="4"/>
    </row>
    <row r="45" spans="1:9" x14ac:dyDescent="0.25">
      <c r="C45" s="4"/>
      <c r="G45" s="34"/>
      <c r="H45" s="23"/>
      <c r="I45" s="4"/>
    </row>
    <row r="46" spans="1:9" x14ac:dyDescent="0.25">
      <c r="A46" s="39" t="s">
        <v>61</v>
      </c>
      <c r="B46" s="40"/>
      <c r="C46" s="40"/>
      <c r="D46" s="40"/>
      <c r="E46" s="40"/>
      <c r="F46" s="16"/>
      <c r="G46" s="41"/>
    </row>
    <row r="47" spans="1:9" ht="45" x14ac:dyDescent="0.25">
      <c r="A47" s="35" t="s">
        <v>62</v>
      </c>
      <c r="B47" s="36"/>
      <c r="C47" s="36" t="s">
        <v>55</v>
      </c>
      <c r="D47" s="37" t="s">
        <v>35</v>
      </c>
      <c r="E47" s="38"/>
      <c r="F47" s="16" t="s">
        <v>54</v>
      </c>
      <c r="G47" s="38"/>
    </row>
    <row r="48" spans="1:9" x14ac:dyDescent="0.25">
      <c r="A48" s="1" t="s">
        <v>36</v>
      </c>
      <c r="B48" s="2" t="s">
        <v>37</v>
      </c>
      <c r="C48" s="10" t="s">
        <v>38</v>
      </c>
      <c r="D48" s="27">
        <v>0</v>
      </c>
      <c r="E48" s="28"/>
      <c r="F48" s="13">
        <v>2115</v>
      </c>
      <c r="G48" s="29">
        <f>D48*F48</f>
        <v>0</v>
      </c>
    </row>
    <row r="49" spans="1:7" x14ac:dyDescent="0.25">
      <c r="C49" s="4"/>
    </row>
    <row r="50" spans="1:7" ht="45" x14ac:dyDescent="0.25">
      <c r="A50" s="5" t="s">
        <v>63</v>
      </c>
      <c r="B50" s="16"/>
      <c r="C50" s="16" t="s">
        <v>56</v>
      </c>
      <c r="D50" s="16" t="s">
        <v>27</v>
      </c>
      <c r="E50" s="16"/>
      <c r="F50" s="16" t="s">
        <v>64</v>
      </c>
      <c r="G50" s="16"/>
    </row>
    <row r="51" spans="1:7" x14ac:dyDescent="0.25">
      <c r="A51" s="1" t="s">
        <v>78</v>
      </c>
      <c r="B51" s="2" t="s">
        <v>80</v>
      </c>
      <c r="C51" s="2" t="s">
        <v>30</v>
      </c>
      <c r="D51" s="27">
        <v>0</v>
      </c>
      <c r="E51" s="28"/>
      <c r="F51" s="2">
        <v>200</v>
      </c>
      <c r="G51" s="29">
        <f>D51*F51</f>
        <v>0</v>
      </c>
    </row>
    <row r="52" spans="1:7" x14ac:dyDescent="0.25">
      <c r="A52" s="1" t="s">
        <v>79</v>
      </c>
      <c r="B52" s="2" t="s">
        <v>59</v>
      </c>
      <c r="C52" s="2" t="s">
        <v>30</v>
      </c>
      <c r="D52" s="27">
        <v>0</v>
      </c>
      <c r="E52" s="28"/>
      <c r="F52" s="13">
        <v>400</v>
      </c>
      <c r="G52" s="29">
        <f>D52*F52</f>
        <v>0</v>
      </c>
    </row>
    <row r="53" spans="1:7" ht="15.75" thickBot="1" x14ac:dyDescent="0.3"/>
    <row r="54" spans="1:7" ht="15.75" thickBot="1" x14ac:dyDescent="0.3">
      <c r="A54" s="19"/>
      <c r="B54" s="20"/>
      <c r="C54" s="24" t="s">
        <v>53</v>
      </c>
      <c r="D54" s="24" t="s">
        <v>65</v>
      </c>
      <c r="E54" s="24"/>
      <c r="F54" s="24"/>
      <c r="G54" s="32">
        <f>(G44+G48+G51+G52)*6</f>
        <v>0</v>
      </c>
    </row>
  </sheetData>
  <phoneticPr fontId="4" type="noConversion"/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Maria Gran Solaas</dc:creator>
  <cp:keywords/>
  <dc:description/>
  <cp:lastModifiedBy>Ida Maria Gran Solaas</cp:lastModifiedBy>
  <cp:revision/>
  <cp:lastPrinted>2023-04-28T10:20:27Z</cp:lastPrinted>
  <dcterms:created xsi:type="dcterms:W3CDTF">2023-03-14T08:26:46Z</dcterms:created>
  <dcterms:modified xsi:type="dcterms:W3CDTF">2026-05-05T13:56:43Z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2023-03-14T08:52:32Z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2e3757d9-a8e1-4677-8944-c4f216addf6e</vt:lpwstr>
  </property>
  <property fmtid="{D5CDD505-2E9C-101B-9397-08002B2CF9AE}" pid="8" name="MSIP_Label_593ecc0f-ccb9-4361-8333-eab9c279fcaa_ContentBits">
    <vt:lpwstr>0</vt:lpwstr>
  </property>
</Properties>
</file>